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mc:AlternateContent xmlns:mc="http://schemas.openxmlformats.org/markup-compatibility/2006">
    <mc:Choice Requires="x15">
      <x15ac:absPath xmlns:x15ac="http://schemas.microsoft.com/office/spreadsheetml/2010/11/ac" url="C:\Users\USUARIO\Desktop\"/>
    </mc:Choice>
  </mc:AlternateContent>
  <xr:revisionPtr revIDLastSave="0" documentId="8_{E3E34045-A235-4558-9A8E-A57A4FBA1EAE}" xr6:coauthVersionLast="47" xr6:coauthVersionMax="47" xr10:uidLastSave="{00000000-0000-0000-0000-000000000000}"/>
  <bookViews>
    <workbookView xWindow="-108" yWindow="-108" windowWidth="23256" windowHeight="12456" xr2:uid="{00000000-000D-0000-FFFF-FFFF00000000}"/>
  </bookViews>
  <sheets>
    <sheet name="CONSOLIDADO" sheetId="1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4" i="14" l="1"/>
  <c r="E67" i="14" l="1"/>
  <c r="E35" i="14"/>
  <c r="E34" i="14"/>
  <c r="E31" i="14"/>
  <c r="E27" i="14"/>
  <c r="E26" i="14"/>
  <c r="E24" i="14"/>
  <c r="E21" i="14"/>
  <c r="E20" i="14"/>
  <c r="E19" i="14"/>
  <c r="E18" i="14"/>
  <c r="E17" i="14"/>
  <c r="E15" i="14"/>
  <c r="E13" i="14"/>
  <c r="E12" i="14"/>
  <c r="E11" i="14"/>
  <c r="E10" i="14"/>
  <c r="E91" i="14"/>
  <c r="E88" i="14"/>
  <c r="E87" i="14"/>
  <c r="E86" i="14"/>
  <c r="E85" i="14"/>
  <c r="E84" i="14"/>
  <c r="E81" i="14"/>
  <c r="E78" i="14"/>
  <c r="E70" i="14"/>
  <c r="E69" i="14"/>
  <c r="E68" i="14"/>
  <c r="E65" i="14"/>
  <c r="E64" i="14"/>
  <c r="E63" i="14"/>
  <c r="E62" i="14"/>
  <c r="E61" i="14"/>
  <c r="E60" i="14"/>
  <c r="E59" i="14"/>
  <c r="E58" i="14"/>
  <c r="E57" i="14"/>
  <c r="E56" i="14"/>
  <c r="E55" i="14"/>
  <c r="E50" i="14"/>
  <c r="E49" i="14"/>
  <c r="E48" i="14"/>
  <c r="E45" i="14"/>
  <c r="E43" i="14"/>
  <c r="E42" i="14"/>
  <c r="E16" i="14"/>
  <c r="E9" i="14"/>
  <c r="E39" i="14"/>
  <c r="E38" i="14"/>
  <c r="E66" i="14"/>
  <c r="E30" i="14"/>
  <c r="E29" i="14"/>
  <c r="E37" i="14"/>
  <c r="E36" i="14"/>
  <c r="E33" i="14"/>
  <c r="E32" i="14"/>
  <c r="E28" i="14"/>
  <c r="E22" i="14"/>
  <c r="E7" i="14"/>
  <c r="E6" i="14"/>
  <c r="E5" i="14"/>
  <c r="E4" i="14"/>
  <c r="E3" i="14"/>
  <c r="E92" i="14" l="1"/>
</calcChain>
</file>

<file path=xl/sharedStrings.xml><?xml version="1.0" encoding="utf-8"?>
<sst xmlns="http://schemas.openxmlformats.org/spreadsheetml/2006/main" count="195" uniqueCount="179">
  <si>
    <t>PRODUCTO</t>
  </si>
  <si>
    <t>Cantidades Necesarias</t>
  </si>
  <si>
    <t>VALORES</t>
  </si>
  <si>
    <t>Accesorio hidráulico</t>
  </si>
  <si>
    <t xml:space="preserve">Unión Hembra Roscada 1/2", material PVC. Para trabajo a presión. Debe permitir el uso para agua potable de acuerdo a la NFS/ANSI 61. La vida útil de 50 años, garantía de 6 meses.
</t>
  </si>
  <si>
    <t>Acoplamiento reductor para tubos de plástico</t>
  </si>
  <si>
    <t xml:space="preserve">Reductor En Pvc De 3/4" A 1/2"
</t>
  </si>
  <si>
    <t>Adaptador de tubo plástico pvc</t>
  </si>
  <si>
    <t xml:space="preserve">Accesorios De Material Plástico Para Tuberías; Adaptador Hembra Alta Presion En Pvc Diametro 1/2"
</t>
  </si>
  <si>
    <t xml:space="preserve">Adaptador macho </t>
  </si>
  <si>
    <t xml:space="preserve">Adaptador Macho 1/2 Cpvc Presión: 600 psi Color: blanco.
</t>
  </si>
  <si>
    <t>Adhesivo epóxico</t>
  </si>
  <si>
    <t xml:space="preserve">Adhesivo epóxico de tipo pesado para PVC. Presentación 1/2 galón
</t>
  </si>
  <si>
    <t>Agregado natural</t>
  </si>
  <si>
    <t>Alambre</t>
  </si>
  <si>
    <t xml:space="preserve">Alambre Negro Recocido de Amarre Calibre 17
</t>
  </si>
  <si>
    <t>Apagador</t>
  </si>
  <si>
    <t xml:space="preserve">Interruptor doble plastico, blanco de 82 mm X 35 mm X 118 mm, Voltaje de 110
</t>
  </si>
  <si>
    <t xml:space="preserve">"Tipo Interruptor Sencillo, Referencia del Producto en el Certificado/Empaque 39531 Tipo de Producto RETIE Equipos de corte y seccionamiento de baja y media tensión Voltaje 250 V, Amperaje 10 A,  Ancho 1, Alto 11.5 cm"
</t>
  </si>
  <si>
    <t>Apagador/Toma</t>
  </si>
  <si>
    <t xml:space="preserve">"Toma P/T + Interruptor Sencillo,  interruptor de 15A 125V 50/60HZ y un enchufe de 125V 15A 50/60HZ, diseño de placa embutida, material PC retardante de llama, debe ofrece durabilidad y seguridad.		"
</t>
  </si>
  <si>
    <t>Aparato eléctrico</t>
  </si>
  <si>
    <t xml:space="preserve">Toma Doble P/T Gfci 15Amp Blanco
</t>
  </si>
  <si>
    <t>Breaker 2P 20A riel DIN</t>
  </si>
  <si>
    <t xml:space="preserve">Interruptor termomagnético 2 polos 15A, curva C, capacidad de corte 10 kA, montaje riel DIN, RETIE.
</t>
  </si>
  <si>
    <t>Bridas de inodoro para tubos de plástico pvc</t>
  </si>
  <si>
    <t xml:space="preserve">Brida Ajustable Pvc-P 4" Sh80, 150 Psi.
</t>
  </si>
  <si>
    <t>Cable eléctrico Blanco</t>
  </si>
  <si>
    <t xml:space="preserve">Cable eléctrico Blanco en puro cobre #12 , Cable tipo THHN/THWN-2, Tamaño de la sección: 0.02 mm², cubierta roja, rollo 100 metros
</t>
  </si>
  <si>
    <t>Cable eléctrico negro</t>
  </si>
  <si>
    <t xml:space="preserve">Cable eléctrico  negro en puro cobre #12 , Cable tipo THHN/THWN-2, Tamaño de la sección: 0.02 mm², cubierta negro, rollo 100 metros
</t>
  </si>
  <si>
    <t>Cable eléctrico rojo</t>
  </si>
  <si>
    <t xml:space="preserve">Cable eléctrico rojo en puro cobre #12 , Cable tipo THHN/THWN-2, Tamaño de la sección: 0.02 mm², cubierta roja, rollo 100 metros
</t>
  </si>
  <si>
    <t>Cable eléctrico Verde</t>
  </si>
  <si>
    <t xml:space="preserve">Cable eléctrico verde en puro cobre #12 , Cable tipo THHN/THWN-2, Tamaño de la sección: 0.02 mm², cubierta roja, rollo 100 metros
</t>
  </si>
  <si>
    <t>Caja electrica</t>
  </si>
  <si>
    <t xml:space="preserve">Caja electrica Plástica Rectangular 2"* 4" con polipropileno para encrustar
</t>
  </si>
  <si>
    <t xml:space="preserve">Canal de agua </t>
  </si>
  <si>
    <t xml:space="preserve">Canal de agua de 3m Blanca PVC rígido / Polipropileno de alta resistencia. Sección 0,16 m de ancho * 0,1 m de altura
</t>
  </si>
  <si>
    <t>Canal sistema liviano</t>
  </si>
  <si>
    <t xml:space="preserve">Canal Base 9,2 cm (equivalente a 3-5/8") de ancho, altura de 3,18 cm (1-1/4"), espesor de 0.38mm y de largo 2.44m
</t>
  </si>
  <si>
    <t>Canto PVC blanco</t>
  </si>
  <si>
    <t xml:space="preserve">Cinta de PVC autoadhesiva o para termofijado, color blanco, ancho 19 mm (para espesor 15 mm), espesor 0,4 mm, presentación en rollo de 50 m.
</t>
  </si>
  <si>
    <t>Cemento</t>
  </si>
  <si>
    <t xml:space="preserve">Cemento Gris 50Kl - (De Uso General Para Construcción)
</t>
  </si>
  <si>
    <t>Cinta</t>
  </si>
  <si>
    <t xml:space="preserve">Cinta Bituminosa Autoadhesiva Impermeabilizante Aluminio 15cmx10m, provisto en una de sus caras de una lámina de aluminio, fácil aplicación, buena adherencia sobre la mayoría de los soportes, resistente a los agentes ambientales, resistente a rayos UV y productos bituminosos. 
</t>
  </si>
  <si>
    <t>Cinta aislante eléctrica</t>
  </si>
  <si>
    <t xml:space="preserve">Cinta Aislante 19 Mm X 20 Metros
</t>
  </si>
  <si>
    <t>Cinta de sellado de hilo de poli tetrafluoretileno</t>
  </si>
  <si>
    <t xml:space="preserve">Cinta Teflon 10 M 1/2"
</t>
  </si>
  <si>
    <t>Clavos</t>
  </si>
  <si>
    <t xml:space="preserve">Puntilla De 3" Caja X 500
</t>
  </si>
  <si>
    <t xml:space="preserve">Puntilla En Acero De 1" Caja X 500
</t>
  </si>
  <si>
    <t>Codo de conducto eléctrico</t>
  </si>
  <si>
    <t xml:space="preserve">Curva Conduit Pvc 1/2"
</t>
  </si>
  <si>
    <t>Codos para tubos de plástico pvc</t>
  </si>
  <si>
    <t xml:space="preserve">Codo 90° Presion Pvc - 1/2''
</t>
  </si>
  <si>
    <t xml:space="preserve">Codo Pvc 1/2" Con Rosca.
</t>
  </si>
  <si>
    <t>Conducto eléctrico</t>
  </si>
  <si>
    <t xml:space="preserve">Tuberías De Polivinilo;Tuberia Para Cableado Electrico En Pvc, Diametro 1/2 Pulgada, Longitud De 3M
</t>
  </si>
  <si>
    <t>Conjuntos o dispositivos de polo a tierra</t>
  </si>
  <si>
    <t xml:space="preserve">Conector Para Varilla De 5/8".
</t>
  </si>
  <si>
    <t xml:space="preserve">Desague lavamanos </t>
  </si>
  <si>
    <t xml:space="preserve">Sifón Tipo Botella Con Desagüe Sencillo Para Instalación De Lavamanos Con Dos Acople De 40Cm Normas de Fabricación : NTC-5302  Presión de agua : 150 psi Diámetro : 1-1/4 pulgadas  Uso : Desague de fontaneria
</t>
  </si>
  <si>
    <t>Desagües de piso</t>
  </si>
  <si>
    <t xml:space="preserve">Sifon Soldado En Pvc De 2"
</t>
  </si>
  <si>
    <t>Disco Corte Madera</t>
  </si>
  <si>
    <t xml:space="preserve">Disco Corte Madera Espesor 2 mm 4.1/2"
</t>
  </si>
  <si>
    <t xml:space="preserve">Disco Corte Metal </t>
  </si>
  <si>
    <t xml:space="preserve">Disco Corte Metal Uso General Espesor 2 mm 4.1/2"
</t>
  </si>
  <si>
    <t>Flejes</t>
  </si>
  <si>
    <t xml:space="preserve">Fleje 25 x 25cm x 3/8Pulg Caja 40 Und.
</t>
  </si>
  <si>
    <t>Grava</t>
  </si>
  <si>
    <t>Griferia lavamanos</t>
  </si>
  <si>
    <t xml:space="preserve">"Grifería Lavamanos Ultraahorradora Individual Balta Palanca. Tipo Grifería lavamanos sencilla Tipo fijación Rápida, Tipo de grifo: Llave individual, Tipo de manija: Palanca, Uso del grifo: Lavamanos;  Material: Metal, Altura del grifo: Baja, Largo flexible: 11.8 cm Color accesorio de baño: Cromado Incluye Desagüe, Cuerpo, Manija Consumo de agua 5.7 l/min "
</t>
  </si>
  <si>
    <t>Grifería Lavaplatos de Acero Inoxidable</t>
  </si>
  <si>
    <t xml:space="preserve">Grifería Lavaplatos Agua Fria Flexible Doble Chorro Acero Inoxidable, tipo palanca.
</t>
  </si>
  <si>
    <t>Ladrillo de arcilla</t>
  </si>
  <si>
    <t xml:space="preserve">Ladrillo Tolete Común, Fachada En Arcilla, Tipo Extruido, Macizo, Dimensiones 12.25X12X6 Cm.
</t>
  </si>
  <si>
    <t>Lámina de acero inoxidable tipo Quirúrgico</t>
  </si>
  <si>
    <t xml:space="preserve">Lámina  en acero inoxidable tipo quirúrgico clasificación 316LVM (Norma ASTM F138). Espesor 1,2 mm, Ancho : 1,21 Largo : 2.43 m
</t>
  </si>
  <si>
    <t>Lamina de policarbonato alveolar</t>
  </si>
  <si>
    <t xml:space="preserve">Lamina de policarbonato alveolar, de 2,95 m xd 2,10 m, espesor 6 mm. Color opal
</t>
  </si>
  <si>
    <t>Lamina Superboard</t>
  </si>
  <si>
    <t xml:space="preserve">Lamina fibrocemento de 122 x244 de 10 mm
</t>
  </si>
  <si>
    <t>Limpiador de tubería</t>
  </si>
  <si>
    <t xml:space="preserve">Removedor PVC 1/32 Galón 760Gr. Debe garantizar la calidad de las instalaciones de agua fría, desagües y agua caliente, material acetato de etilo, secado final 180 minutos, no resistente al agua, garantía de 6 meses.
</t>
  </si>
  <si>
    <t>Llave</t>
  </si>
  <si>
    <t xml:space="preserve">"Llave Jardín Metálica 1/2 pulg Tipo de hilo conexión:HE - HE. Tipo de grifo: Llave individual, tipo de manija: Palanca, Material: Acero."
</t>
  </si>
  <si>
    <t>Lubricante</t>
  </si>
  <si>
    <t xml:space="preserve">Lubricante vegetal para tuberías y accesorios. Debe garantizar buena hermeticidad en el sistema sanitario y rápida instalación. Nodebe tener efectos negativos sobre el medio ambiente, debe ser producto biodegradable. Presentación 500 gramos.         
</t>
  </si>
  <si>
    <t>Paral sistema liviano</t>
  </si>
  <si>
    <t xml:space="preserve">Paral Base 9,2 cm (equivalente a 3-5/8") de ancho, altura de 3,18 cm (1-1/4"), espesor de 0.38mm y largo de 3.05m
</t>
  </si>
  <si>
    <t>Perfíl policarbonato</t>
  </si>
  <si>
    <t xml:space="preserve">"Perfil Policarbonato H 2.9m x 6 a 8mm Traslúcido. El Perfil Policarbonato H Traslúcido para unir dos láminas de policarbonato alveolar. Debe evitar el ingreso de agua y polvo entre las piezas, debe permitir una unión segura y duradera. Además, debe ser incombustible. Deberá gareantizar un excelente acabado  y resistente."
</t>
  </si>
  <si>
    <t>Perfil U</t>
  </si>
  <si>
    <t xml:space="preserve">Perfil U 6 mm de 2.10 m de largo; Cristal Policarbonato, que permita garantizar la protección del alvéolo y evita el ingreso de agentes contaminantes
</t>
  </si>
  <si>
    <t xml:space="preserve">Plástico Negro  </t>
  </si>
  <si>
    <t xml:space="preserve">Polietileno Negro Virgen Cal.6 Ancho de 10m. Poliet. Negro Prime
</t>
  </si>
  <si>
    <t>Puerta malla eslabonada</t>
  </si>
  <si>
    <t xml:space="preserve">Puerta metálica para cerramiento en malla eslabonada galvanizada, de 1,00 m de ancho por 2,00 m de alto, fabricada con marco perimetral en perfil tubular cuadrado de 40 x 40 x 2,0 mm como mínimo, con refuerzo diagonal o travesaño intermedio en perfil tubular cuadrado de 30 x 30 x 2,0 mm, recubierta con malla eslabonada galvanizada de alambre de 2,5 mm de diámetro mínimo y abertura aproximada de 50 x 50 mm, incluye bisagras reforzadas, cerradura de sobreponer para exterior, portacandado; incluye aplique, herrajes, anclajes, soldadura, protección anticorrosiva y dos capas de pintura como acabado final, con apertura derecha o izquierda según requerimiento de la entidad.
</t>
  </si>
  <si>
    <t xml:space="preserve">Puntas Para Taladro Estrella y Pala </t>
  </si>
  <si>
    <t xml:space="preserve">Puntas Para Taladro Estrella y Pala X 10 Und,  fabricadas en acero S2, Dureza 58 - 61 HRC, Puntas Imantadas, Ideales para herramientas eléctricas
</t>
  </si>
  <si>
    <t>Rejilla para sifón</t>
  </si>
  <si>
    <t xml:space="preserve">Rejilla cuadrada de acero inoxidable. Con sistema antiolor y anticucarachas de 3".
</t>
  </si>
  <si>
    <t xml:space="preserve">Sanitario </t>
  </si>
  <si>
    <t xml:space="preserve">Sanitario/ inodoro pluvial ,Alto: 82.5cm, Largo:73.3cm, Ancho:36.1cm Altura de la taza 44.3cm,Sistema de descarga Palanca, Tipo de sifón Expuesto,Perfil de la taza Alongado,Tipo de tanque Sanitario de dos piezas, Tipo de asiento Cierre tradicional,Tipo de válvula válvula de descarga sencilla, Tipo de anillo Abierto.
</t>
  </si>
  <si>
    <t>Segueta</t>
  </si>
  <si>
    <t xml:space="preserve">Marco De Segueta Fijo
</t>
  </si>
  <si>
    <t>Sierra para metales</t>
  </si>
  <si>
    <t xml:space="preserve">Hoja De Segueta De 12" De Longitud Y 18 Dientes Por Pulgada
</t>
  </si>
  <si>
    <t>Silicona si</t>
  </si>
  <si>
    <t xml:space="preserve">Silicona Transparente Para Policarbonato Neutro Para Policarbonato Y Pvc Contenido 300 Ml
</t>
  </si>
  <si>
    <t>Soldadura electrica</t>
  </si>
  <si>
    <t xml:space="preserve">Electrodo 7018  de 1/8", Largo 350 mm, rango de corriente de 110 - 140 A
</t>
  </si>
  <si>
    <t>Soldadura reparación fibrocemento</t>
  </si>
  <si>
    <t xml:space="preserve">Soldadura para reparación de tejas en fibrocemento presentación 1/4 galón, debe adherir superficies lisas a concreto. Debe permitir la unión de materiales en fibrocemento fisurados, el sello y el taponamiento impidiendo el paso del agua, de alta protección contra la intemperie, tipo masilla de gran adherencia manejable , que mantenga sus propiedades impermeabilizantes por largo tiempo sin cuartearse y sin desprendimientos. Sella grietas y repara quebraduras en cubiertas de cemento, tejas de barro o losas de concreto.
</t>
  </si>
  <si>
    <t xml:space="preserve">Soporte canal </t>
  </si>
  <si>
    <t xml:space="preserve">Soporte / abrazadera para canal pluvial PVC de alta resistencia / Polipropileno reforzado Ancho compatible: 10 – 15 cm ,Espesor: 3 – 5mm
</t>
  </si>
  <si>
    <t>T para tubos de plástico pvc</t>
  </si>
  <si>
    <t xml:space="preserve">Tee Cpvc Para Agua Caliente 1/2" Elaborado En Poli (Cloruro De Vinilo Cal Schedule 40)
</t>
  </si>
  <si>
    <t>Tabla</t>
  </si>
  <si>
    <t xml:space="preserve">TABLA DE PINO CEPILLADA Y CANTEADA POR DOS CARAS DE 3MTS(TABLA 30 CM * 3 CM * 3M).  Uso en formaleteria y placas para la construcción.
</t>
  </si>
  <si>
    <t>Tablero eléctrico</t>
  </si>
  <si>
    <t xml:space="preserve">Tablero de distribución (mínimo IP40 interior / IP65 exterior según ubicación), riel DIN, barras y puerta.
</t>
  </si>
  <si>
    <t>Tableros de Melamina</t>
  </si>
  <si>
    <t xml:space="preserve">Tablero aglomerado de partículas (MDP) con recubrimiento melamínico en ambas caras, color blanco textil, espesor 15 mm, dimensiones 2,44 m x 1,83 m. Bordes sellados con canto PVC.
</t>
  </si>
  <si>
    <t xml:space="preserve">Tapa externa canal </t>
  </si>
  <si>
    <t xml:space="preserve">"Tapa externa / remate lateral para canal pluvial PVC rígido de alta resistencia Color: Blanco Ancho compatible: 10 – 15 cm,Espesor: 2 – 3 mm"
</t>
  </si>
  <si>
    <t>Tapones para tubos de plástico pvc</t>
  </si>
  <si>
    <t>Tapon Roscado Pvc De 1/2 - En Presentación Por UNDes.</t>
  </si>
  <si>
    <t>Teja</t>
  </si>
  <si>
    <t xml:space="preserve">Teja master 1000 1x6m Galvaniza Cal.28 0.36 mm Tejas de zinc pintada Ancho : 1.08 m Largo :6.00 m Espesor :0.36 mm Material techumbre :Acero Galvanizado color rojo.
</t>
  </si>
  <si>
    <t xml:space="preserve">Teja Policarbonato Trap Transparente 0.94 X 3.66 m. Ancho: 94 cm, Largo: 366 cm, Espesor:1 mm, Material techumbre: Policarbonato, Color: transparente
</t>
  </si>
  <si>
    <t>Teja colonial terracota</t>
  </si>
  <si>
    <t xml:space="preserve">Teja colonial terracota de 3,93 x1.05 metros
</t>
  </si>
  <si>
    <t>Tornillos para lámina metálica</t>
  </si>
  <si>
    <t xml:space="preserve">Tornillo Autoperforante Para Cubierta Con Arandela De 1" X 1/2" Para Instalacion De Teja
</t>
  </si>
  <si>
    <t xml:space="preserve">Tornillo Cabeza Lenteja Punta Aguda 6X1"
</t>
  </si>
  <si>
    <t xml:space="preserve">Tornillo Para Drywall 8 X 3” Con Cabeza Avellanada Caja X 100
</t>
  </si>
  <si>
    <t>Tubería Sanitaria</t>
  </si>
  <si>
    <t xml:space="preserve">"Tubería Sanitaria de pared estructural tipo B de diámetro 4"" fabricada en un proceso de doble extrusión, pared interior lisa y pared exterior corrugada con sistema de unión mecánico, campana-espigo e hidrosello de caucho.  Fabricada bajo la Norma Técnica Colombiana NTC 3722-3 S8. Sistemas de tuberías plásticas para uso sin presión en drenajes y alcantarillados enterrados (o bajo tierra). Sistemas de tuberías de pared estructural de (poli cloruro de vinilo) rígido (pvc-u), polipropileno (pp) y polietileno (pe). Diámetro interior 182 mm y exterior 200 mm."
</t>
  </si>
  <si>
    <t>Tubo cuadrado</t>
  </si>
  <si>
    <t xml:space="preserve">Tubo estructural cuadrado de 90x90 calibre 14 de 6 metros
</t>
  </si>
  <si>
    <t>Tubo cuadrado 3/4 x 3/4 cal 20</t>
  </si>
  <si>
    <t xml:space="preserve">Tubo cuadrado acero laminado 3/4" X 3/4" X 6 m calibre 20
</t>
  </si>
  <si>
    <t>Tubo de PVC agua</t>
  </si>
  <si>
    <t xml:space="preserve">Tubo de pvc presión de 1/2" RDE 21, por 6 metros para agua potable.
</t>
  </si>
  <si>
    <t>Tubo rectangular</t>
  </si>
  <si>
    <t xml:space="preserve">Tubo estructural rectangular de 90x50 mm, calibre 16, de 6 metros de largo
</t>
  </si>
  <si>
    <t xml:space="preserve">Tubo Rectangular </t>
  </si>
  <si>
    <t xml:space="preserve">Tubo Rectangular 50 x 25 x 1.1mm; C18, de 6m de largo
</t>
  </si>
  <si>
    <t xml:space="preserve">Union bajante </t>
  </si>
  <si>
    <t xml:space="preserve">"Unión / salida para bajante de canal pluvial, Material: PVC rígido de alta resistencia Color: Blanco,Ancho compatible de canal: 10 – 15 cm,Diámetro de salida: 2” – 3” "
</t>
  </si>
  <si>
    <t xml:space="preserve">Union canal de agua </t>
  </si>
  <si>
    <t xml:space="preserve">Unión Canal PVC rígido de alta resistencia Color Blanco, Ancho compatible: 10 – 15 cm Espesor: 2 – 3 mm
</t>
  </si>
  <si>
    <t>Uniones para tubos de plástico pvc</t>
  </si>
  <si>
    <t xml:space="preserve">Accesorios De Material Plástico Para Tuberías, Unión De Pvc 1/2"
</t>
  </si>
  <si>
    <t>Válvula</t>
  </si>
  <si>
    <t xml:space="preserve">Válvula Bola PVC 1/2" Roscada blanca. Presión máxima 20 Psi. Resistente A La Corrosión, Pelado Y Decoloración Por Agua. Resistente Al Efecto De Jabones Y Limpiadores De Tocador. Recubrimientos No Tóxico. Uso Doméstico e Institucional. 
</t>
  </si>
  <si>
    <t>Varilla de cobre</t>
  </si>
  <si>
    <t xml:space="preserve">Varilla coperwell diámetro 5/8" de 2,44 m de largo
</t>
  </si>
  <si>
    <t>Varillas de acero</t>
  </si>
  <si>
    <t xml:space="preserve">Varilla Coarrugada En Acero Al Carbono De 1/4 De 6 Metros De Larga
</t>
  </si>
  <si>
    <t xml:space="preserve">Varilla Coarrugada En Acero Al Carbono De 3/8 De 6 Metros De Larga
</t>
  </si>
  <si>
    <t>Y de conexión para tubos de plástico pvc</t>
  </si>
  <si>
    <t xml:space="preserve">Yee Sanitaria Pvc 2''
</t>
  </si>
  <si>
    <t>TOTAL</t>
  </si>
  <si>
    <t xml:space="preserve"> </t>
  </si>
  <si>
    <t xml:space="preserve">Arena Blanca De Rio Lavada: Para Construcción
</t>
  </si>
  <si>
    <t xml:space="preserve">ARENA GRUESA </t>
  </si>
  <si>
    <t xml:space="preserve">21 DELGADA </t>
  </si>
  <si>
    <t xml:space="preserve">93 GRUESA </t>
  </si>
  <si>
    <t xml:space="preserve">Bloque </t>
  </si>
  <si>
    <t xml:space="preserve">"Bloque farol Liso N4 10x20x30cm 4.2k 15u/M2 Rendimiento: 15 UNDes / m2 Peso: 5 kg / UND"
</t>
  </si>
  <si>
    <t xml:space="preserve">Grava limpia mediana tamaño 1"
</t>
  </si>
  <si>
    <t xml:space="preserve">Tornillo Autoperforante 1/2" Con Cabeza De Lenteja
</t>
  </si>
  <si>
    <t>V/U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</si>
</sst>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409]* #,##0.00_);_([$$-409]* \(#,##0.00\);_([$$-409]* &quot;-&quot;??_);_(@_)"/>
  </numFmts>
  <fonts count="4">
    <font>
      <sz val="11"/>
      <color theme="1"/>
      <name val="Aptos Narrow"/>
      <family val="2"/>
      <scheme val="minor"/>
    </font>
    <font>
      <sz val="11"/>
      <color theme="1"/>
      <name val="Aptos Narrow"/>
      <family val="2"/>
      <scheme val="minor"/>
    </font>
    <font>
      <b/>
      <sz val="10"/>
      <color theme="1"/>
      <name val="Aptos Display"/>
      <scheme val="major"/>
    </font>
    <font>
      <sz val="10"/>
      <color theme="1"/>
      <name val="Aptos Display"/>
      <scheme val="major"/>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0" fillId="0" borderId="0" xfId="0"/>
    <xf numFmtId="0" fontId="3" fillId="0" borderId="0" xfId="0" applyFont="1"/>
    <xf numFmtId="0" fontId="3" fillId="3" borderId="0" xfId="0" applyFont="1" applyFill="1"/>
    <xf numFmtId="0" fontId="3" fillId="0" borderId="0" xfId="0" applyFont="1" applyFill="1"/>
    <xf numFmtId="0" fontId="3" fillId="3" borderId="1" xfId="0" applyFont="1" applyFill="1" applyBorder="1" applyAlignment="1">
      <alignment horizontal="left"/>
    </xf>
    <xf numFmtId="0" fontId="3" fillId="3" borderId="0" xfId="0" applyFont="1" applyFill="1" applyAlignment="1">
      <alignment horizontal="left"/>
    </xf>
    <xf numFmtId="43" fontId="3" fillId="3" borderId="0" xfId="1" applyFont="1" applyFill="1" applyAlignment="1">
      <alignment horizontal="left"/>
    </xf>
    <xf numFmtId="0" fontId="3" fillId="0" borderId="0" xfId="0" applyFont="1" applyBorder="1"/>
    <xf numFmtId="0" fontId="3" fillId="3" borderId="0" xfId="0" applyFont="1" applyFill="1" applyBorder="1"/>
    <xf numFmtId="0" fontId="3" fillId="0" borderId="0" xfId="0" applyFont="1" applyFill="1" applyBorder="1"/>
    <xf numFmtId="0" fontId="3" fillId="3" borderId="0" xfId="0" applyFont="1" applyFill="1" applyBorder="1" applyAlignment="1">
      <alignment horizontal="left"/>
    </xf>
    <xf numFmtId="0" fontId="3" fillId="3" borderId="3" xfId="0" applyFont="1" applyFill="1" applyBorder="1" applyAlignment="1">
      <alignment horizontal="left"/>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3" fillId="0" borderId="0" xfId="0" applyFont="1" applyAlignment="1">
      <alignment horizontal="left"/>
    </xf>
    <xf numFmtId="0" fontId="3" fillId="3" borderId="1" xfId="0" applyFont="1" applyFill="1" applyBorder="1" applyAlignment="1">
      <alignment horizontal="left" vertical="top" wrapText="1"/>
    </xf>
    <xf numFmtId="0" fontId="3" fillId="3" borderId="1" xfId="0" applyFont="1" applyFill="1" applyBorder="1" applyAlignment="1">
      <alignment horizontal="left" vertical="top"/>
    </xf>
    <xf numFmtId="0" fontId="0" fillId="3" borderId="1" xfId="0" applyFill="1" applyBorder="1" applyAlignment="1">
      <alignment horizontal="left" vertical="top" wrapText="1"/>
    </xf>
    <xf numFmtId="0" fontId="3" fillId="0" borderId="0" xfId="0" applyFont="1" applyAlignment="1">
      <alignment horizontal="left" vertical="top"/>
    </xf>
    <xf numFmtId="0" fontId="3" fillId="3" borderId="1" xfId="0" applyFont="1" applyFill="1" applyBorder="1" applyAlignment="1">
      <alignment horizontal="left" vertical="center" wrapText="1"/>
    </xf>
    <xf numFmtId="0" fontId="3" fillId="3" borderId="1" xfId="0" applyFont="1" applyFill="1" applyBorder="1" applyAlignment="1">
      <alignment horizontal="left" vertical="center"/>
    </xf>
    <xf numFmtId="0" fontId="0" fillId="3" borderId="1" xfId="0" applyFill="1" applyBorder="1" applyAlignment="1">
      <alignment horizontal="left" vertical="center" wrapText="1"/>
    </xf>
    <xf numFmtId="0" fontId="2" fillId="3" borderId="0" xfId="0" applyFont="1" applyFill="1" applyAlignment="1">
      <alignment horizontal="left" vertical="center"/>
    </xf>
    <xf numFmtId="0" fontId="3" fillId="0" borderId="0" xfId="0" applyFont="1" applyAlignment="1">
      <alignment horizontal="left" vertical="center"/>
    </xf>
    <xf numFmtId="0" fontId="3" fillId="3" borderId="0" xfId="0" applyFont="1" applyFill="1" applyAlignment="1">
      <alignment horizontal="left" vertical="top"/>
    </xf>
    <xf numFmtId="0" fontId="3" fillId="3" borderId="3" xfId="0" applyFont="1" applyFill="1" applyBorder="1" applyAlignment="1">
      <alignment horizontal="left" vertical="top"/>
    </xf>
    <xf numFmtId="4" fontId="3" fillId="3" borderId="3" xfId="0" applyNumberFormat="1" applyFont="1" applyFill="1" applyBorder="1" applyAlignment="1">
      <alignment horizontal="left" vertical="top" shrinkToFit="1"/>
    </xf>
    <xf numFmtId="0" fontId="0" fillId="3" borderId="3" xfId="0" applyFill="1" applyBorder="1" applyAlignment="1">
      <alignment horizontal="left" vertical="top"/>
    </xf>
    <xf numFmtId="4" fontId="3" fillId="3" borderId="1" xfId="0" applyNumberFormat="1" applyFont="1" applyFill="1" applyBorder="1" applyAlignment="1">
      <alignment horizontal="left" vertical="top" shrinkToFit="1"/>
    </xf>
    <xf numFmtId="0" fontId="3" fillId="3" borderId="5" xfId="0" applyFont="1" applyFill="1" applyBorder="1" applyAlignment="1">
      <alignment horizontal="left"/>
    </xf>
    <xf numFmtId="0" fontId="0" fillId="3" borderId="5" xfId="0" applyFill="1" applyBorder="1" applyAlignment="1">
      <alignment horizontal="left"/>
    </xf>
    <xf numFmtId="0" fontId="3" fillId="3" borderId="2" xfId="0" applyFont="1" applyFill="1" applyBorder="1" applyAlignment="1">
      <alignment horizontal="left"/>
    </xf>
    <xf numFmtId="164" fontId="3" fillId="3" borderId="1" xfId="0" applyNumberFormat="1" applyFont="1" applyFill="1" applyBorder="1" applyAlignment="1">
      <alignment horizontal="left" vertical="top"/>
    </xf>
    <xf numFmtId="43" fontId="3" fillId="3" borderId="1" xfId="1" applyFont="1" applyFill="1" applyBorder="1" applyAlignment="1">
      <alignment horizontal="left" vertical="top"/>
    </xf>
    <xf numFmtId="164" fontId="0" fillId="3" borderId="1" xfId="0" applyNumberFormat="1" applyFill="1" applyBorder="1" applyAlignment="1">
      <alignment horizontal="left" vertical="top"/>
    </xf>
    <xf numFmtId="164" fontId="3" fillId="3" borderId="2" xfId="0" applyNumberFormat="1" applyFont="1" applyFill="1" applyBorder="1" applyAlignment="1">
      <alignment horizontal="left" vertical="top"/>
    </xf>
    <xf numFmtId="0" fontId="3" fillId="0" borderId="1" xfId="0" applyFont="1" applyBorder="1" applyAlignment="1">
      <alignment horizontal="left" vertical="top"/>
    </xf>
    <xf numFmtId="0" fontId="2" fillId="2" borderId="6" xfId="0" applyFont="1" applyFill="1" applyBorder="1" applyAlignment="1">
      <alignment horizontal="center" vertical="center" wrapText="1"/>
    </xf>
    <xf numFmtId="0" fontId="2" fillId="2" borderId="11"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2B112-AB45-4BEE-817E-5E484403A73D}">
  <dimension ref="A1:I93"/>
  <sheetViews>
    <sheetView tabSelected="1" topLeftCell="A86" workbookViewId="0">
      <selection activeCell="G92" sqref="G92"/>
    </sheetView>
  </sheetViews>
  <sheetFormatPr baseColWidth="10" defaultRowHeight="13.2"/>
  <cols>
    <col min="1" max="1" width="28.19921875" style="29" customWidth="1"/>
    <col min="2" max="2" width="32.3984375" style="24" customWidth="1"/>
    <col min="3" max="3" width="22.3984375" style="24" customWidth="1"/>
    <col min="4" max="4" width="11.19921875" style="20"/>
    <col min="5" max="5" width="18" style="42" customWidth="1"/>
    <col min="6" max="6" width="11.19921875" style="8"/>
    <col min="7" max="16384" width="11.19921875" style="2"/>
  </cols>
  <sheetData>
    <row r="1" spans="1:6">
      <c r="A1" s="13" t="s">
        <v>0</v>
      </c>
      <c r="B1" s="14"/>
      <c r="C1" s="15" t="s">
        <v>178</v>
      </c>
      <c r="D1" s="43" t="s">
        <v>1</v>
      </c>
      <c r="E1" s="16" t="s">
        <v>2</v>
      </c>
    </row>
    <row r="2" spans="1:6" ht="52.2" customHeight="1">
      <c r="A2" s="17"/>
      <c r="B2" s="18"/>
      <c r="C2" s="19"/>
      <c r="D2" s="44"/>
      <c r="E2" s="16"/>
    </row>
    <row r="3" spans="1:6" s="3" customFormat="1" ht="92.4">
      <c r="A3" s="25" t="s">
        <v>3</v>
      </c>
      <c r="B3" s="21" t="s">
        <v>4</v>
      </c>
      <c r="C3" s="31">
        <v>10234.86</v>
      </c>
      <c r="D3" s="35">
        <v>110</v>
      </c>
      <c r="E3" s="38">
        <f t="shared" ref="E3:E65" si="0">D3*C3</f>
        <v>1125834.6000000001</v>
      </c>
      <c r="F3" s="9" t="s">
        <v>169</v>
      </c>
    </row>
    <row r="4" spans="1:6" ht="39.6">
      <c r="A4" s="25" t="s">
        <v>5</v>
      </c>
      <c r="B4" s="21" t="s">
        <v>6</v>
      </c>
      <c r="C4" s="31">
        <v>5798.26</v>
      </c>
      <c r="D4" s="35">
        <v>48</v>
      </c>
      <c r="E4" s="38">
        <f>D4*C4</f>
        <v>278316.48</v>
      </c>
      <c r="F4" s="8" t="s">
        <v>169</v>
      </c>
    </row>
    <row r="5" spans="1:6" ht="66">
      <c r="A5" s="25" t="s">
        <v>7</v>
      </c>
      <c r="B5" s="21" t="s">
        <v>8</v>
      </c>
      <c r="C5" s="31">
        <v>5330.53</v>
      </c>
      <c r="D5" s="35">
        <v>110</v>
      </c>
      <c r="E5" s="38">
        <f>D5*C5</f>
        <v>586358.29999999993</v>
      </c>
      <c r="F5" s="8" t="s">
        <v>169</v>
      </c>
    </row>
    <row r="6" spans="1:6" ht="52.8">
      <c r="A6" s="25" t="s">
        <v>9</v>
      </c>
      <c r="B6" s="21" t="s">
        <v>10</v>
      </c>
      <c r="C6" s="31">
        <v>8751.5499999999993</v>
      </c>
      <c r="D6" s="35">
        <v>110</v>
      </c>
      <c r="E6" s="38">
        <f>D6*C6</f>
        <v>962670.49999999988</v>
      </c>
    </row>
    <row r="7" spans="1:6" ht="52.8">
      <c r="A7" s="25" t="s">
        <v>11</v>
      </c>
      <c r="B7" s="21" t="s">
        <v>12</v>
      </c>
      <c r="C7" s="31">
        <v>62966.62</v>
      </c>
      <c r="D7" s="35">
        <v>17</v>
      </c>
      <c r="E7" s="38">
        <f>D7*C7</f>
        <v>1070432.54</v>
      </c>
    </row>
    <row r="8" spans="1:6" ht="52.8">
      <c r="A8" s="26" t="s">
        <v>13</v>
      </c>
      <c r="B8" s="21" t="s">
        <v>170</v>
      </c>
      <c r="C8" s="32">
        <v>128089.74</v>
      </c>
      <c r="D8" s="35">
        <v>114</v>
      </c>
      <c r="E8" s="39">
        <v>14602230.360000001</v>
      </c>
      <c r="F8" s="8" t="s">
        <v>169</v>
      </c>
    </row>
    <row r="9" spans="1:6" ht="52.8">
      <c r="A9" s="25" t="s">
        <v>14</v>
      </c>
      <c r="B9" s="21" t="s">
        <v>15</v>
      </c>
      <c r="C9" s="31">
        <v>14091.47</v>
      </c>
      <c r="D9" s="35">
        <v>110</v>
      </c>
      <c r="E9" s="38">
        <f>D9*C9</f>
        <v>1550061.7</v>
      </c>
      <c r="F9" s="8" t="s">
        <v>169</v>
      </c>
    </row>
    <row r="10" spans="1:6" ht="52.8">
      <c r="A10" s="25" t="s">
        <v>16</v>
      </c>
      <c r="B10" s="21" t="s">
        <v>17</v>
      </c>
      <c r="C10" s="31">
        <v>22101.360000000001</v>
      </c>
      <c r="D10" s="35">
        <v>17</v>
      </c>
      <c r="E10" s="38">
        <f>D10*C10</f>
        <v>375723.12</v>
      </c>
    </row>
    <row r="11" spans="1:6" ht="105.6">
      <c r="A11" s="25" t="s">
        <v>16</v>
      </c>
      <c r="B11" s="21" t="s">
        <v>18</v>
      </c>
      <c r="C11" s="31">
        <v>14684.79</v>
      </c>
      <c r="D11" s="35">
        <v>17</v>
      </c>
      <c r="E11" s="38">
        <f>D11*C11</f>
        <v>249641.43000000002</v>
      </c>
    </row>
    <row r="12" spans="1:6" ht="105.6">
      <c r="A12" s="25" t="s">
        <v>19</v>
      </c>
      <c r="B12" s="21" t="s">
        <v>20</v>
      </c>
      <c r="C12" s="31">
        <v>36934.480000000003</v>
      </c>
      <c r="D12" s="35">
        <v>17</v>
      </c>
      <c r="E12" s="38">
        <f>D12*C12</f>
        <v>627886.16</v>
      </c>
    </row>
    <row r="13" spans="1:6" ht="39.6">
      <c r="A13" s="25" t="s">
        <v>21</v>
      </c>
      <c r="B13" s="21" t="s">
        <v>22</v>
      </c>
      <c r="C13" s="31">
        <v>55550.06</v>
      </c>
      <c r="D13" s="35">
        <v>17</v>
      </c>
      <c r="E13" s="38">
        <f>D13*C13</f>
        <v>944351.02</v>
      </c>
    </row>
    <row r="14" spans="1:6" ht="66">
      <c r="A14" s="26" t="s">
        <v>174</v>
      </c>
      <c r="B14" s="21" t="s">
        <v>175</v>
      </c>
      <c r="C14" s="32">
        <v>5784.92</v>
      </c>
      <c r="D14" s="35">
        <v>5500</v>
      </c>
      <c r="E14" s="39">
        <v>31817060</v>
      </c>
    </row>
    <row r="15" spans="1:6" ht="66">
      <c r="A15" s="25" t="s">
        <v>23</v>
      </c>
      <c r="B15" s="21" t="s">
        <v>24</v>
      </c>
      <c r="C15" s="31">
        <v>43683.56</v>
      </c>
      <c r="D15" s="35">
        <v>20</v>
      </c>
      <c r="E15" s="38">
        <f>D15*C15</f>
        <v>873671.2</v>
      </c>
    </row>
    <row r="16" spans="1:6" ht="39.6">
      <c r="A16" s="25" t="s">
        <v>25</v>
      </c>
      <c r="B16" s="21" t="s">
        <v>26</v>
      </c>
      <c r="C16" s="31">
        <v>104252.66</v>
      </c>
      <c r="D16" s="35">
        <v>5</v>
      </c>
      <c r="E16" s="38">
        <f>D16*C16</f>
        <v>521263.30000000005</v>
      </c>
    </row>
    <row r="17" spans="1:6" ht="79.2">
      <c r="A17" s="25" t="s">
        <v>27</v>
      </c>
      <c r="B17" s="21" t="s">
        <v>28</v>
      </c>
      <c r="C17" s="31">
        <v>207663.78</v>
      </c>
      <c r="D17" s="35">
        <v>11</v>
      </c>
      <c r="E17" s="38">
        <f>D17*C17</f>
        <v>2284301.58</v>
      </c>
    </row>
    <row r="18" spans="1:6" ht="79.2">
      <c r="A18" s="25" t="s">
        <v>29</v>
      </c>
      <c r="B18" s="21" t="s">
        <v>30</v>
      </c>
      <c r="C18" s="31">
        <v>289245.98</v>
      </c>
      <c r="D18" s="35">
        <v>11</v>
      </c>
      <c r="E18" s="38">
        <f>D18*C18</f>
        <v>3181705.78</v>
      </c>
    </row>
    <row r="19" spans="1:6" s="4" customFormat="1" ht="79.2">
      <c r="A19" s="25" t="s">
        <v>31</v>
      </c>
      <c r="B19" s="21" t="s">
        <v>32</v>
      </c>
      <c r="C19" s="31">
        <v>289245.98</v>
      </c>
      <c r="D19" s="35">
        <v>11</v>
      </c>
      <c r="E19" s="38">
        <f>D19*C19</f>
        <v>3181705.78</v>
      </c>
      <c r="F19" s="10"/>
    </row>
    <row r="20" spans="1:6" ht="79.2">
      <c r="A20" s="25" t="s">
        <v>33</v>
      </c>
      <c r="B20" s="21" t="s">
        <v>34</v>
      </c>
      <c r="C20" s="31">
        <v>289245.98</v>
      </c>
      <c r="D20" s="35">
        <v>11</v>
      </c>
      <c r="E20" s="38">
        <f>D20*C20</f>
        <v>3181705.78</v>
      </c>
    </row>
    <row r="21" spans="1:6" ht="52.8">
      <c r="A21" s="25" t="s">
        <v>35</v>
      </c>
      <c r="B21" s="21" t="s">
        <v>36</v>
      </c>
      <c r="C21" s="31">
        <v>5784.92</v>
      </c>
      <c r="D21" s="35">
        <v>68</v>
      </c>
      <c r="E21" s="38">
        <f>D21*C21</f>
        <v>393374.56</v>
      </c>
    </row>
    <row r="22" spans="1:6" ht="66">
      <c r="A22" s="25" t="s">
        <v>37</v>
      </c>
      <c r="B22" s="21" t="s">
        <v>38</v>
      </c>
      <c r="C22" s="31">
        <v>65933.25</v>
      </c>
      <c r="D22" s="35">
        <v>102</v>
      </c>
      <c r="E22" s="38">
        <f>D22*C22</f>
        <v>6725191.5</v>
      </c>
    </row>
    <row r="23" spans="1:6" ht="66">
      <c r="A23" s="26" t="s">
        <v>39</v>
      </c>
      <c r="B23" s="21" t="s">
        <v>40</v>
      </c>
      <c r="C23" s="32">
        <v>39901.120000000003</v>
      </c>
      <c r="D23" s="35">
        <v>216</v>
      </c>
      <c r="E23" s="39">
        <v>8618641.9199999999</v>
      </c>
    </row>
    <row r="24" spans="1:6" ht="79.2">
      <c r="A24" s="25" t="s">
        <v>41</v>
      </c>
      <c r="B24" s="21" t="s">
        <v>42</v>
      </c>
      <c r="C24" s="31">
        <v>33967.86</v>
      </c>
      <c r="D24" s="35">
        <v>2</v>
      </c>
      <c r="E24" s="38">
        <f>D24*C24</f>
        <v>67935.72</v>
      </c>
    </row>
    <row r="25" spans="1:6" ht="52.8">
      <c r="A25" s="26" t="s">
        <v>43</v>
      </c>
      <c r="B25" s="21" t="s">
        <v>44</v>
      </c>
      <c r="C25" s="32">
        <v>49000</v>
      </c>
      <c r="D25" s="35">
        <v>1038</v>
      </c>
      <c r="E25" s="39">
        <v>50862000</v>
      </c>
    </row>
    <row r="26" spans="1:6" ht="132">
      <c r="A26" s="25" t="s">
        <v>45</v>
      </c>
      <c r="B26" s="21" t="s">
        <v>46</v>
      </c>
      <c r="C26" s="31">
        <v>40716.93</v>
      </c>
      <c r="D26" s="35">
        <v>17</v>
      </c>
      <c r="E26" s="38">
        <f>D26*C26</f>
        <v>692187.81</v>
      </c>
    </row>
    <row r="27" spans="1:6" ht="39.6">
      <c r="A27" s="25" t="s">
        <v>47</v>
      </c>
      <c r="B27" s="21" t="s">
        <v>48</v>
      </c>
      <c r="C27" s="31">
        <v>20666.990000000002</v>
      </c>
      <c r="D27" s="35">
        <v>34</v>
      </c>
      <c r="E27" s="38">
        <f>D27*C27</f>
        <v>702677.66</v>
      </c>
    </row>
    <row r="28" spans="1:6" ht="39.6">
      <c r="A28" s="25" t="s">
        <v>49</v>
      </c>
      <c r="B28" s="21" t="s">
        <v>50</v>
      </c>
      <c r="C28" s="31">
        <v>10495.43</v>
      </c>
      <c r="D28" s="35">
        <v>22</v>
      </c>
      <c r="E28" s="38">
        <f>D28*C28</f>
        <v>230899.46000000002</v>
      </c>
    </row>
    <row r="29" spans="1:6" ht="39.6">
      <c r="A29" s="25" t="s">
        <v>51</v>
      </c>
      <c r="B29" s="21" t="s">
        <v>52</v>
      </c>
      <c r="C29" s="31">
        <v>1362.18</v>
      </c>
      <c r="D29" s="35">
        <v>22</v>
      </c>
      <c r="E29" s="38">
        <f>D29*C29</f>
        <v>29967.960000000003</v>
      </c>
    </row>
    <row r="30" spans="1:6" ht="39.6">
      <c r="A30" s="25" t="s">
        <v>51</v>
      </c>
      <c r="B30" s="21" t="s">
        <v>53</v>
      </c>
      <c r="C30" s="31">
        <v>10658.59</v>
      </c>
      <c r="D30" s="35">
        <v>22</v>
      </c>
      <c r="E30" s="38">
        <f>D30*C30</f>
        <v>234488.98</v>
      </c>
    </row>
    <row r="31" spans="1:6" ht="39.6">
      <c r="A31" s="25" t="s">
        <v>54</v>
      </c>
      <c r="B31" s="21" t="s">
        <v>55</v>
      </c>
      <c r="C31" s="31">
        <v>5350.8</v>
      </c>
      <c r="D31" s="35">
        <v>84</v>
      </c>
      <c r="E31" s="38">
        <f>D31*C31</f>
        <v>449467.2</v>
      </c>
    </row>
    <row r="32" spans="1:6" ht="39.6">
      <c r="A32" s="25" t="s">
        <v>56</v>
      </c>
      <c r="B32" s="21" t="s">
        <v>57</v>
      </c>
      <c r="C32" s="31">
        <v>4610.63</v>
      </c>
      <c r="D32" s="35">
        <v>110</v>
      </c>
      <c r="E32" s="38">
        <f>D32*C32</f>
        <v>507169.3</v>
      </c>
    </row>
    <row r="33" spans="1:6" ht="39.6">
      <c r="A33" s="25" t="s">
        <v>56</v>
      </c>
      <c r="B33" s="21" t="s">
        <v>58</v>
      </c>
      <c r="C33" s="31">
        <v>5687.02</v>
      </c>
      <c r="D33" s="35">
        <v>110</v>
      </c>
      <c r="E33" s="38">
        <f>D33*C33</f>
        <v>625572.20000000007</v>
      </c>
    </row>
    <row r="34" spans="1:6" ht="66">
      <c r="A34" s="25" t="s">
        <v>59</v>
      </c>
      <c r="B34" s="21" t="s">
        <v>60</v>
      </c>
      <c r="C34" s="31">
        <v>25136.22</v>
      </c>
      <c r="D34" s="35">
        <v>98</v>
      </c>
      <c r="E34" s="38">
        <f>D34*C34</f>
        <v>2463349.56</v>
      </c>
    </row>
    <row r="35" spans="1:6" ht="39.6">
      <c r="A35" s="25" t="s">
        <v>61</v>
      </c>
      <c r="B35" s="21" t="s">
        <v>62</v>
      </c>
      <c r="C35" s="31">
        <v>73907.039999999994</v>
      </c>
      <c r="D35" s="35">
        <v>17</v>
      </c>
      <c r="E35" s="38">
        <f>D35*C35</f>
        <v>1256419.68</v>
      </c>
    </row>
    <row r="36" spans="1:6" s="4" customFormat="1" ht="105.6">
      <c r="A36" s="25" t="s">
        <v>63</v>
      </c>
      <c r="B36" s="21" t="s">
        <v>64</v>
      </c>
      <c r="C36" s="31">
        <v>42867.74</v>
      </c>
      <c r="D36" s="35">
        <v>17</v>
      </c>
      <c r="E36" s="38">
        <f>D36*C36</f>
        <v>728751.58</v>
      </c>
      <c r="F36" s="10"/>
    </row>
    <row r="37" spans="1:6" ht="39.6">
      <c r="A37" s="25" t="s">
        <v>65</v>
      </c>
      <c r="B37" s="21" t="s">
        <v>66</v>
      </c>
      <c r="C37" s="31">
        <v>22104.33</v>
      </c>
      <c r="D37" s="35">
        <v>17</v>
      </c>
      <c r="E37" s="38">
        <f>D37*C37</f>
        <v>375773.61000000004</v>
      </c>
    </row>
    <row r="38" spans="1:6" ht="39.6">
      <c r="A38" s="25" t="s">
        <v>67</v>
      </c>
      <c r="B38" s="21" t="s">
        <v>68</v>
      </c>
      <c r="C38" s="31">
        <v>22101.360000000001</v>
      </c>
      <c r="D38" s="35">
        <v>17</v>
      </c>
      <c r="E38" s="38">
        <f>D38*C38</f>
        <v>375723.12</v>
      </c>
    </row>
    <row r="39" spans="1:6" ht="52.8">
      <c r="A39" s="25" t="s">
        <v>69</v>
      </c>
      <c r="B39" s="21" t="s">
        <v>70</v>
      </c>
      <c r="C39" s="31">
        <v>10234.86</v>
      </c>
      <c r="D39" s="35">
        <v>39</v>
      </c>
      <c r="E39" s="38">
        <f>D39*C39</f>
        <v>399159.54000000004</v>
      </c>
    </row>
    <row r="40" spans="1:6" ht="39.6">
      <c r="A40" s="26" t="s">
        <v>71</v>
      </c>
      <c r="B40" s="21" t="s">
        <v>72</v>
      </c>
      <c r="C40" s="32">
        <v>110506.8</v>
      </c>
      <c r="D40" s="35">
        <v>66</v>
      </c>
      <c r="E40" s="39">
        <v>7293448.7999999998</v>
      </c>
      <c r="F40" s="8" t="s">
        <v>169</v>
      </c>
    </row>
    <row r="41" spans="1:6" ht="39.6">
      <c r="A41" s="26" t="s">
        <v>73</v>
      </c>
      <c r="B41" s="21" t="s">
        <v>176</v>
      </c>
      <c r="C41" s="32">
        <v>140173.04999999999</v>
      </c>
      <c r="D41" s="35">
        <v>132</v>
      </c>
      <c r="E41" s="39">
        <v>18502842.599999998</v>
      </c>
      <c r="F41" s="8" t="s">
        <v>169</v>
      </c>
    </row>
    <row r="42" spans="1:6" ht="158.4">
      <c r="A42" s="25" t="s">
        <v>74</v>
      </c>
      <c r="B42" s="21" t="s">
        <v>75</v>
      </c>
      <c r="C42" s="31">
        <v>59258.35</v>
      </c>
      <c r="D42" s="35">
        <v>17</v>
      </c>
      <c r="E42" s="38">
        <f>D42*C42</f>
        <v>1007391.95</v>
      </c>
    </row>
    <row r="43" spans="1:6" ht="66">
      <c r="A43" s="25" t="s">
        <v>76</v>
      </c>
      <c r="B43" s="21" t="s">
        <v>77</v>
      </c>
      <c r="C43" s="31">
        <v>66674.899999999994</v>
      </c>
      <c r="D43" s="35">
        <v>17</v>
      </c>
      <c r="E43" s="38">
        <f>D43*C43</f>
        <v>1133473.2999999998</v>
      </c>
    </row>
    <row r="44" spans="1:6" ht="66">
      <c r="A44" s="26" t="s">
        <v>78</v>
      </c>
      <c r="B44" s="21" t="s">
        <v>79</v>
      </c>
      <c r="C44" s="32">
        <v>1700</v>
      </c>
      <c r="D44" s="35">
        <v>12000</v>
      </c>
      <c r="E44" s="39">
        <v>20400000</v>
      </c>
    </row>
    <row r="45" spans="1:6" ht="79.2">
      <c r="A45" s="25" t="s">
        <v>80</v>
      </c>
      <c r="B45" s="21" t="s">
        <v>81</v>
      </c>
      <c r="C45" s="31">
        <v>650000</v>
      </c>
      <c r="D45" s="35">
        <v>5</v>
      </c>
      <c r="E45" s="38">
        <f>D45*C45</f>
        <v>3250000</v>
      </c>
    </row>
    <row r="46" spans="1:6" ht="52.8">
      <c r="A46" s="26" t="s">
        <v>82</v>
      </c>
      <c r="B46" s="21" t="s">
        <v>83</v>
      </c>
      <c r="C46" s="32">
        <v>520000</v>
      </c>
      <c r="D46" s="35">
        <v>96</v>
      </c>
      <c r="E46" s="39">
        <v>49920000</v>
      </c>
    </row>
    <row r="47" spans="1:6" ht="52.8">
      <c r="A47" s="26" t="s">
        <v>84</v>
      </c>
      <c r="B47" s="21" t="s">
        <v>85</v>
      </c>
      <c r="C47" s="32">
        <v>76761.440000000002</v>
      </c>
      <c r="D47" s="35">
        <v>216</v>
      </c>
      <c r="E47" s="39">
        <v>16580471.040000001</v>
      </c>
    </row>
    <row r="48" spans="1:6" ht="105.6">
      <c r="A48" s="25" t="s">
        <v>86</v>
      </c>
      <c r="B48" s="21" t="s">
        <v>87</v>
      </c>
      <c r="C48" s="31">
        <v>51767.62</v>
      </c>
      <c r="D48" s="35">
        <v>17</v>
      </c>
      <c r="E48" s="38">
        <f>D48*C48</f>
        <v>880049.54</v>
      </c>
    </row>
    <row r="49" spans="1:5" ht="79.2">
      <c r="A49" s="25" t="s">
        <v>88</v>
      </c>
      <c r="B49" s="21" t="s">
        <v>89</v>
      </c>
      <c r="C49" s="31">
        <v>54734.239999999998</v>
      </c>
      <c r="D49" s="35">
        <v>17</v>
      </c>
      <c r="E49" s="38">
        <f>D49*C49</f>
        <v>930482.08</v>
      </c>
    </row>
    <row r="50" spans="1:5" ht="118.8">
      <c r="A50" s="25" t="s">
        <v>90</v>
      </c>
      <c r="B50" s="21" t="s">
        <v>91</v>
      </c>
      <c r="C50" s="31">
        <v>36934.480000000003</v>
      </c>
      <c r="D50" s="35">
        <v>17</v>
      </c>
      <c r="E50" s="38">
        <f>D50*C50</f>
        <v>627886.16</v>
      </c>
    </row>
    <row r="51" spans="1:5" ht="66">
      <c r="A51" s="26" t="s">
        <v>92</v>
      </c>
      <c r="B51" s="21" t="s">
        <v>93</v>
      </c>
      <c r="C51" s="32">
        <v>51767.62</v>
      </c>
      <c r="D51" s="35">
        <v>468</v>
      </c>
      <c r="E51" s="39">
        <v>24227246.16</v>
      </c>
    </row>
    <row r="52" spans="1:5" ht="145.19999999999999">
      <c r="A52" s="26" t="s">
        <v>94</v>
      </c>
      <c r="B52" s="21" t="s">
        <v>95</v>
      </c>
      <c r="C52" s="32">
        <v>88257.11</v>
      </c>
      <c r="D52" s="35">
        <v>72</v>
      </c>
      <c r="E52" s="39">
        <v>6354511.9199999999</v>
      </c>
    </row>
    <row r="53" spans="1:5" ht="79.2">
      <c r="A53" s="26" t="s">
        <v>96</v>
      </c>
      <c r="B53" s="21" t="s">
        <v>97</v>
      </c>
      <c r="C53" s="32">
        <v>53250.93</v>
      </c>
      <c r="D53" s="35">
        <v>96</v>
      </c>
      <c r="E53" s="39">
        <v>5112089.28</v>
      </c>
    </row>
    <row r="54" spans="1:5" ht="55.2">
      <c r="A54" s="27" t="s">
        <v>98</v>
      </c>
      <c r="B54" s="23" t="s">
        <v>99</v>
      </c>
      <c r="C54" s="33">
        <v>94932.01</v>
      </c>
      <c r="D54" s="36">
        <v>5</v>
      </c>
      <c r="E54" s="40">
        <f>D54*C54</f>
        <v>474660.05</v>
      </c>
    </row>
    <row r="55" spans="1:5" ht="264">
      <c r="A55" s="25" t="s">
        <v>100</v>
      </c>
      <c r="B55" s="21" t="s">
        <v>101</v>
      </c>
      <c r="C55" s="31">
        <v>340420.28</v>
      </c>
      <c r="D55" s="35">
        <v>17</v>
      </c>
      <c r="E55" s="38">
        <f>D55*C55</f>
        <v>5787144.7600000007</v>
      </c>
    </row>
    <row r="56" spans="1:5" ht="79.2">
      <c r="A56" s="25" t="s">
        <v>102</v>
      </c>
      <c r="B56" s="21" t="s">
        <v>103</v>
      </c>
      <c r="C56" s="31">
        <v>69567.360000000001</v>
      </c>
      <c r="D56" s="35">
        <v>17</v>
      </c>
      <c r="E56" s="38">
        <f>D56*C56</f>
        <v>1182645.1200000001</v>
      </c>
    </row>
    <row r="57" spans="1:5" ht="52.8">
      <c r="A57" s="25" t="s">
        <v>104</v>
      </c>
      <c r="B57" s="21" t="s">
        <v>105</v>
      </c>
      <c r="C57" s="31">
        <v>57700.86</v>
      </c>
      <c r="D57" s="35">
        <v>42</v>
      </c>
      <c r="E57" s="38">
        <f>D57*C57</f>
        <v>2423436.12</v>
      </c>
    </row>
    <row r="58" spans="1:5" ht="132">
      <c r="A58" s="25" t="s">
        <v>106</v>
      </c>
      <c r="B58" s="21" t="s">
        <v>107</v>
      </c>
      <c r="C58" s="31">
        <v>340420.28</v>
      </c>
      <c r="D58" s="35">
        <v>5</v>
      </c>
      <c r="E58" s="38">
        <f>D58*C58</f>
        <v>1702101.4000000001</v>
      </c>
    </row>
    <row r="59" spans="1:5" ht="39.6">
      <c r="A59" s="25" t="s">
        <v>108</v>
      </c>
      <c r="B59" s="21" t="s">
        <v>109</v>
      </c>
      <c r="C59" s="31">
        <v>34324.85</v>
      </c>
      <c r="D59" s="35">
        <v>17</v>
      </c>
      <c r="E59" s="38">
        <f>D59*C59</f>
        <v>583522.44999999995</v>
      </c>
    </row>
    <row r="60" spans="1:5" ht="52.8">
      <c r="A60" s="25" t="s">
        <v>110</v>
      </c>
      <c r="B60" s="21" t="s">
        <v>111</v>
      </c>
      <c r="C60" s="31">
        <v>51843.75</v>
      </c>
      <c r="D60" s="35">
        <v>34</v>
      </c>
      <c r="E60" s="38">
        <f>D60*C60</f>
        <v>1762687.5</v>
      </c>
    </row>
    <row r="61" spans="1:5" ht="66">
      <c r="A61" s="25" t="s">
        <v>112</v>
      </c>
      <c r="B61" s="21" t="s">
        <v>113</v>
      </c>
      <c r="C61" s="31">
        <v>42396.05</v>
      </c>
      <c r="D61" s="35">
        <v>24</v>
      </c>
      <c r="E61" s="38">
        <f>D61*C61</f>
        <v>1017505.2000000001</v>
      </c>
    </row>
    <row r="62" spans="1:5" ht="52.8">
      <c r="A62" s="25" t="s">
        <v>114</v>
      </c>
      <c r="B62" s="21" t="s">
        <v>115</v>
      </c>
      <c r="C62" s="31">
        <v>35451.17</v>
      </c>
      <c r="D62" s="35">
        <v>148</v>
      </c>
      <c r="E62" s="38">
        <f>D62*C62</f>
        <v>5246773.16</v>
      </c>
    </row>
    <row r="63" spans="1:5" ht="211.2">
      <c r="A63" s="25" t="s">
        <v>116</v>
      </c>
      <c r="B63" s="21" t="s">
        <v>117</v>
      </c>
      <c r="C63" s="31">
        <v>50284.29</v>
      </c>
      <c r="D63" s="35">
        <v>36</v>
      </c>
      <c r="E63" s="38">
        <f>D63*C63</f>
        <v>1810234.44</v>
      </c>
    </row>
    <row r="64" spans="1:5" ht="79.2">
      <c r="A64" s="25" t="s">
        <v>118</v>
      </c>
      <c r="B64" s="21" t="s">
        <v>119</v>
      </c>
      <c r="C64" s="31">
        <v>10234.86</v>
      </c>
      <c r="D64" s="35">
        <v>244</v>
      </c>
      <c r="E64" s="38">
        <f>D64*C64</f>
        <v>2497305.8400000003</v>
      </c>
    </row>
    <row r="65" spans="1:9" ht="66">
      <c r="A65" s="25" t="s">
        <v>120</v>
      </c>
      <c r="B65" s="21" t="s">
        <v>121</v>
      </c>
      <c r="C65" s="31">
        <v>17491.23</v>
      </c>
      <c r="D65" s="35">
        <v>78</v>
      </c>
      <c r="E65" s="38">
        <f>D65*C65</f>
        <v>1364315.94</v>
      </c>
    </row>
    <row r="66" spans="1:9" s="6" customFormat="1" ht="92.4">
      <c r="A66" s="25" t="s">
        <v>122</v>
      </c>
      <c r="B66" s="21" t="s">
        <v>123</v>
      </c>
      <c r="C66" s="22">
        <v>62966.62</v>
      </c>
      <c r="D66" s="12">
        <v>170</v>
      </c>
      <c r="E66" s="38">
        <f>D66*C66</f>
        <v>10704325.4</v>
      </c>
      <c r="F66" s="11"/>
      <c r="G66" s="6" t="s">
        <v>171</v>
      </c>
      <c r="H66" s="5" t="s">
        <v>172</v>
      </c>
      <c r="I66" s="5" t="s">
        <v>173</v>
      </c>
    </row>
    <row r="67" spans="1:9" s="6" customFormat="1" ht="66">
      <c r="A67" s="25" t="s">
        <v>124</v>
      </c>
      <c r="B67" s="21" t="s">
        <v>125</v>
      </c>
      <c r="C67" s="22">
        <v>147589.62</v>
      </c>
      <c r="D67" s="12">
        <v>5</v>
      </c>
      <c r="E67" s="38">
        <f>D67*C67</f>
        <v>737948.1</v>
      </c>
      <c r="F67" s="11"/>
    </row>
    <row r="68" spans="1:9" s="6" customFormat="1" ht="92.4">
      <c r="A68" s="25" t="s">
        <v>126</v>
      </c>
      <c r="B68" s="21" t="s">
        <v>127</v>
      </c>
      <c r="C68" s="22">
        <v>184672.43</v>
      </c>
      <c r="D68" s="12">
        <v>25</v>
      </c>
      <c r="E68" s="38">
        <f>D68*C68</f>
        <v>4616810.75</v>
      </c>
      <c r="F68" s="11"/>
    </row>
    <row r="69" spans="1:9" s="6" customFormat="1" ht="79.2">
      <c r="A69" s="25" t="s">
        <v>128</v>
      </c>
      <c r="B69" s="21" t="s">
        <v>129</v>
      </c>
      <c r="C69" s="22">
        <v>13201.48</v>
      </c>
      <c r="D69" s="12">
        <v>68</v>
      </c>
      <c r="E69" s="38">
        <f>D69*C69</f>
        <v>897700.64</v>
      </c>
      <c r="F69" s="11"/>
    </row>
    <row r="70" spans="1:9" s="6" customFormat="1" ht="26.4">
      <c r="A70" s="25" t="s">
        <v>130</v>
      </c>
      <c r="B70" s="21" t="s">
        <v>131</v>
      </c>
      <c r="C70" s="22">
        <v>16489.98</v>
      </c>
      <c r="D70" s="12">
        <v>68</v>
      </c>
      <c r="E70" s="38">
        <f>D70*C70</f>
        <v>1121318.6399999999</v>
      </c>
      <c r="F70" s="11"/>
    </row>
    <row r="71" spans="1:9" s="6" customFormat="1" ht="92.4">
      <c r="A71" s="26" t="s">
        <v>132</v>
      </c>
      <c r="B71" s="21" t="s">
        <v>133</v>
      </c>
      <c r="C71" s="34">
        <v>177255.87</v>
      </c>
      <c r="D71" s="12">
        <v>110</v>
      </c>
      <c r="E71" s="39">
        <v>19498145.699999999</v>
      </c>
      <c r="F71" s="11"/>
    </row>
    <row r="72" spans="1:9" s="6" customFormat="1" ht="79.2">
      <c r="A72" s="26" t="s">
        <v>132</v>
      </c>
      <c r="B72" s="21" t="s">
        <v>134</v>
      </c>
      <c r="C72" s="34">
        <v>117923.36</v>
      </c>
      <c r="D72" s="12">
        <v>48</v>
      </c>
      <c r="E72" s="39">
        <v>5660321.2800000003</v>
      </c>
      <c r="F72" s="11"/>
    </row>
    <row r="73" spans="1:9" s="6" customFormat="1" ht="52.8">
      <c r="A73" s="26" t="s">
        <v>135</v>
      </c>
      <c r="B73" s="21" t="s">
        <v>136</v>
      </c>
      <c r="C73" s="34">
        <v>77350</v>
      </c>
      <c r="D73" s="12">
        <v>48</v>
      </c>
      <c r="E73" s="39">
        <v>3712800</v>
      </c>
      <c r="F73" s="11"/>
    </row>
    <row r="74" spans="1:9" s="6" customFormat="1" ht="52.8">
      <c r="A74" s="26" t="s">
        <v>137</v>
      </c>
      <c r="B74" s="21" t="s">
        <v>177</v>
      </c>
      <c r="C74" s="34">
        <v>18553.78</v>
      </c>
      <c r="D74" s="12">
        <v>12</v>
      </c>
      <c r="E74" s="39">
        <v>222645.36</v>
      </c>
      <c r="F74" s="11"/>
    </row>
    <row r="75" spans="1:9" s="6" customFormat="1" ht="66">
      <c r="A75" s="26" t="s">
        <v>137</v>
      </c>
      <c r="B75" s="21" t="s">
        <v>138</v>
      </c>
      <c r="C75" s="34">
        <v>36215.08</v>
      </c>
      <c r="D75" s="12">
        <v>34</v>
      </c>
      <c r="E75" s="39">
        <v>1231312.72</v>
      </c>
      <c r="F75" s="11"/>
    </row>
    <row r="76" spans="1:9" s="6" customFormat="1" ht="39.6">
      <c r="A76" s="26" t="s">
        <v>137</v>
      </c>
      <c r="B76" s="21" t="s">
        <v>139</v>
      </c>
      <c r="C76" s="34">
        <v>16953.28</v>
      </c>
      <c r="D76" s="12">
        <v>12</v>
      </c>
      <c r="E76" s="39">
        <v>203439.35999999999</v>
      </c>
      <c r="F76" s="11"/>
    </row>
    <row r="77" spans="1:9" s="6" customFormat="1" ht="52.8">
      <c r="A77" s="26" t="s">
        <v>137</v>
      </c>
      <c r="B77" s="21" t="s">
        <v>140</v>
      </c>
      <c r="C77" s="34">
        <v>30711</v>
      </c>
      <c r="D77" s="12">
        <v>48</v>
      </c>
      <c r="E77" s="39">
        <v>1474128</v>
      </c>
      <c r="F77" s="11"/>
    </row>
    <row r="78" spans="1:9" s="6" customFormat="1" ht="224.4">
      <c r="A78" s="25" t="s">
        <v>141</v>
      </c>
      <c r="B78" s="21" t="s">
        <v>142</v>
      </c>
      <c r="C78" s="22">
        <v>95673.67</v>
      </c>
      <c r="D78" s="12">
        <v>22</v>
      </c>
      <c r="E78" s="38">
        <f>D78*C78</f>
        <v>2104820.7399999998</v>
      </c>
      <c r="F78" s="11"/>
    </row>
    <row r="79" spans="1:9" s="6" customFormat="1" ht="52.8">
      <c r="A79" s="26" t="s">
        <v>143</v>
      </c>
      <c r="B79" s="21" t="s">
        <v>144</v>
      </c>
      <c r="C79" s="34">
        <v>177255.87</v>
      </c>
      <c r="D79" s="12">
        <v>136</v>
      </c>
      <c r="E79" s="39">
        <v>24106798.32</v>
      </c>
      <c r="F79" s="11"/>
    </row>
    <row r="80" spans="1:9" s="6" customFormat="1" ht="52.8">
      <c r="A80" s="26" t="s">
        <v>145</v>
      </c>
      <c r="B80" s="21" t="s">
        <v>146</v>
      </c>
      <c r="C80" s="34">
        <v>74017.31</v>
      </c>
      <c r="D80" s="12">
        <v>200</v>
      </c>
      <c r="E80" s="39">
        <v>14803462</v>
      </c>
      <c r="F80" s="11"/>
    </row>
    <row r="81" spans="1:7" s="6" customFormat="1" ht="52.8">
      <c r="A81" s="25" t="s">
        <v>147</v>
      </c>
      <c r="B81" s="21" t="s">
        <v>148</v>
      </c>
      <c r="C81" s="22">
        <v>24548.82</v>
      </c>
      <c r="D81" s="12">
        <v>68</v>
      </c>
      <c r="E81" s="38">
        <f>D81*C81</f>
        <v>1669319.76</v>
      </c>
      <c r="F81" s="11"/>
    </row>
    <row r="82" spans="1:7" s="6" customFormat="1" ht="52.8">
      <c r="A82" s="26" t="s">
        <v>149</v>
      </c>
      <c r="B82" s="21" t="s">
        <v>150</v>
      </c>
      <c r="C82" s="34">
        <v>162422.74</v>
      </c>
      <c r="D82" s="12">
        <v>142</v>
      </c>
      <c r="E82" s="39">
        <v>23064029.079999998</v>
      </c>
      <c r="F82" s="11"/>
    </row>
    <row r="83" spans="1:7" s="6" customFormat="1" ht="52.8">
      <c r="A83" s="26" t="s">
        <v>151</v>
      </c>
      <c r="B83" s="21" t="s">
        <v>152</v>
      </c>
      <c r="C83" s="34">
        <v>64449.94</v>
      </c>
      <c r="D83" s="12">
        <v>96</v>
      </c>
      <c r="E83" s="39">
        <v>6187194.2400000002</v>
      </c>
      <c r="F83" s="11"/>
    </row>
    <row r="84" spans="1:7" s="6" customFormat="1" ht="92.4">
      <c r="A84" s="25" t="s">
        <v>153</v>
      </c>
      <c r="B84" s="21" t="s">
        <v>154</v>
      </c>
      <c r="C84" s="22">
        <v>22101.360000000001</v>
      </c>
      <c r="D84" s="12">
        <v>34</v>
      </c>
      <c r="E84" s="38">
        <f>D84*C84</f>
        <v>751446.24</v>
      </c>
      <c r="F84" s="11"/>
    </row>
    <row r="85" spans="1:7" s="6" customFormat="1" ht="79.2">
      <c r="A85" s="25" t="s">
        <v>155</v>
      </c>
      <c r="B85" s="21" t="s">
        <v>156</v>
      </c>
      <c r="C85" s="22">
        <v>16168.11</v>
      </c>
      <c r="D85" s="12">
        <v>68</v>
      </c>
      <c r="E85" s="38">
        <f>D85*C85</f>
        <v>1099431.48</v>
      </c>
      <c r="F85" s="11"/>
    </row>
    <row r="86" spans="1:7" s="6" customFormat="1" ht="52.8">
      <c r="A86" s="25" t="s">
        <v>157</v>
      </c>
      <c r="B86" s="21" t="s">
        <v>158</v>
      </c>
      <c r="C86" s="22">
        <v>17913.96</v>
      </c>
      <c r="D86" s="12">
        <v>110</v>
      </c>
      <c r="E86" s="38">
        <f>D86*C86</f>
        <v>1970535.5999999999</v>
      </c>
      <c r="F86" s="11"/>
    </row>
    <row r="87" spans="1:7" s="6" customFormat="1" ht="105.6">
      <c r="A87" s="25" t="s">
        <v>159</v>
      </c>
      <c r="B87" s="21" t="s">
        <v>160</v>
      </c>
      <c r="C87" s="22">
        <v>17651.419999999998</v>
      </c>
      <c r="D87" s="12">
        <v>17</v>
      </c>
      <c r="E87" s="38">
        <f>D87*C87</f>
        <v>300074.13999999996</v>
      </c>
      <c r="F87" s="11"/>
    </row>
    <row r="88" spans="1:7" s="6" customFormat="1" ht="52.8">
      <c r="A88" s="25" t="s">
        <v>161</v>
      </c>
      <c r="B88" s="21" t="s">
        <v>162</v>
      </c>
      <c r="C88" s="22">
        <v>41458.589999999997</v>
      </c>
      <c r="D88" s="12">
        <v>17</v>
      </c>
      <c r="E88" s="38">
        <f>D88*C88</f>
        <v>704796.02999999991</v>
      </c>
      <c r="F88" s="11"/>
    </row>
    <row r="89" spans="1:7" s="6" customFormat="1" ht="52.8">
      <c r="A89" s="26" t="s">
        <v>163</v>
      </c>
      <c r="B89" s="21" t="s">
        <v>164</v>
      </c>
      <c r="C89" s="34">
        <v>27435.84</v>
      </c>
      <c r="D89" s="12">
        <v>244</v>
      </c>
      <c r="E89" s="39">
        <v>6694344.96</v>
      </c>
      <c r="F89" s="11"/>
      <c r="G89" s="7" t="s">
        <v>169</v>
      </c>
    </row>
    <row r="90" spans="1:7" s="6" customFormat="1" ht="52.8">
      <c r="A90" s="26" t="s">
        <v>163</v>
      </c>
      <c r="B90" s="21" t="s">
        <v>165</v>
      </c>
      <c r="C90" s="34">
        <v>37018.04</v>
      </c>
      <c r="D90" s="12">
        <v>260</v>
      </c>
      <c r="E90" s="39">
        <v>9624690.4000000004</v>
      </c>
      <c r="F90" s="11"/>
    </row>
    <row r="91" spans="1:7" s="1" customFormat="1" ht="39.6">
      <c r="A91" s="25" t="s">
        <v>166</v>
      </c>
      <c r="B91" s="21" t="s">
        <v>167</v>
      </c>
      <c r="C91" s="31">
        <v>21230.16</v>
      </c>
      <c r="D91" s="37">
        <v>5</v>
      </c>
      <c r="E91" s="41">
        <f>D91*C91</f>
        <v>106150.8</v>
      </c>
    </row>
    <row r="92" spans="1:7">
      <c r="A92" s="28" t="s">
        <v>168</v>
      </c>
      <c r="B92" s="30"/>
      <c r="C92" s="30"/>
      <c r="D92" s="6"/>
      <c r="E92" s="38">
        <f>SUM(E3:E91)</f>
        <v>468493885.5399999</v>
      </c>
    </row>
    <row r="93" spans="1:7">
      <c r="G93" s="2" t="s">
        <v>169</v>
      </c>
    </row>
  </sheetData>
  <sortState xmlns:xlrd2="http://schemas.microsoft.com/office/spreadsheetml/2017/richdata2" ref="A4:E91">
    <sortCondition ref="A91"/>
  </sortState>
  <mergeCells count="4">
    <mergeCell ref="A1:B2"/>
    <mergeCell ref="C1:C2"/>
    <mergeCell ref="D1:D2"/>
    <mergeCell ref="E1: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CONSOLIDADO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2026-05-19T17:54:22Z</dcterms:created>
  <dcterms:modified xsi:type="dcterms:W3CDTF">2026-06-02T16:35:24Z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2026-05-19T17:54:44Z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2ebbed56-5f9f-4c08-9935-b319873ca552</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